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00"/>
  </bookViews>
  <sheets>
    <sheet name="OuterWest Region AM" sheetId="1" r:id="rId1"/>
  </sheets>
  <definedNames>
    <definedName name="_xlnm.Print_Area" localSheetId="0">'OuterWest Region AM'!$A$1:$K$68</definedName>
    <definedName name="_xlnm.Print_Titles" localSheetId="0">'OuterWest Region AM'!$1:$7</definedName>
  </definedNames>
  <calcPr calcId="152511"/>
</workbook>
</file>

<file path=xl/calcChain.xml><?xml version="1.0" encoding="utf-8"?>
<calcChain xmlns="http://schemas.openxmlformats.org/spreadsheetml/2006/main">
  <c r="I66" i="1" l="1"/>
  <c r="H66" i="1"/>
  <c r="G66" i="1"/>
  <c r="F66" i="1"/>
  <c r="E66" i="1"/>
  <c r="D66" i="1"/>
  <c r="K65" i="1"/>
  <c r="J65" i="1"/>
  <c r="K64" i="1"/>
  <c r="J64" i="1"/>
  <c r="I63" i="1"/>
  <c r="H63" i="1"/>
  <c r="G63" i="1"/>
  <c r="F63" i="1"/>
  <c r="E63" i="1"/>
  <c r="D63" i="1"/>
  <c r="K62" i="1"/>
  <c r="J62" i="1"/>
  <c r="K61" i="1"/>
  <c r="J61" i="1"/>
  <c r="K60" i="1"/>
  <c r="J60" i="1"/>
  <c r="K59" i="1"/>
  <c r="J59" i="1"/>
  <c r="J63" i="1" s="1"/>
  <c r="I58" i="1"/>
  <c r="H58" i="1"/>
  <c r="G58" i="1"/>
  <c r="F58" i="1"/>
  <c r="E58" i="1"/>
  <c r="D58" i="1"/>
  <c r="K57" i="1"/>
  <c r="J57" i="1"/>
  <c r="K56" i="1"/>
  <c r="J56" i="1"/>
  <c r="K55" i="1"/>
  <c r="J55" i="1"/>
  <c r="K54" i="1"/>
  <c r="J54" i="1"/>
  <c r="I53" i="1"/>
  <c r="H53" i="1"/>
  <c r="G53" i="1"/>
  <c r="F53" i="1"/>
  <c r="E53" i="1"/>
  <c r="D53" i="1"/>
  <c r="K52" i="1"/>
  <c r="J52" i="1"/>
  <c r="K51" i="1"/>
  <c r="J51" i="1"/>
  <c r="J53" i="1" s="1"/>
  <c r="I50" i="1"/>
  <c r="H50" i="1"/>
  <c r="G50" i="1"/>
  <c r="F50" i="1"/>
  <c r="E50" i="1"/>
  <c r="D50" i="1"/>
  <c r="K49" i="1"/>
  <c r="J49" i="1"/>
  <c r="K48" i="1"/>
  <c r="J48" i="1"/>
  <c r="K47" i="1"/>
  <c r="J47" i="1"/>
  <c r="K46" i="1"/>
  <c r="J46" i="1"/>
  <c r="I45" i="1"/>
  <c r="H45" i="1"/>
  <c r="G45" i="1"/>
  <c r="F45" i="1"/>
  <c r="E45" i="1"/>
  <c r="D45" i="1"/>
  <c r="K44" i="1"/>
  <c r="J44" i="1"/>
  <c r="K43" i="1"/>
  <c r="J43" i="1"/>
  <c r="K42" i="1"/>
  <c r="J42" i="1"/>
  <c r="K41" i="1"/>
  <c r="J41" i="1"/>
  <c r="I40" i="1"/>
  <c r="H40" i="1"/>
  <c r="G40" i="1"/>
  <c r="F40" i="1"/>
  <c r="E40" i="1"/>
  <c r="D40" i="1"/>
  <c r="K39" i="1"/>
  <c r="J39" i="1"/>
  <c r="K38" i="1"/>
  <c r="J38" i="1"/>
  <c r="I37" i="1"/>
  <c r="H37" i="1"/>
  <c r="G37" i="1"/>
  <c r="F37" i="1"/>
  <c r="E37" i="1"/>
  <c r="D37" i="1"/>
  <c r="K36" i="1"/>
  <c r="J36" i="1"/>
  <c r="K35" i="1"/>
  <c r="J35" i="1"/>
  <c r="K34" i="1"/>
  <c r="J34" i="1"/>
  <c r="K33" i="1"/>
  <c r="J33" i="1"/>
  <c r="I32" i="1"/>
  <c r="H32" i="1"/>
  <c r="G32" i="1"/>
  <c r="F32" i="1"/>
  <c r="E32" i="1"/>
  <c r="D32" i="1"/>
  <c r="K31" i="1"/>
  <c r="K32" i="1" s="1"/>
  <c r="J31" i="1"/>
  <c r="K30" i="1"/>
  <c r="J30" i="1"/>
  <c r="I29" i="1"/>
  <c r="H29" i="1"/>
  <c r="G29" i="1"/>
  <c r="F29" i="1"/>
  <c r="E29" i="1"/>
  <c r="D29" i="1"/>
  <c r="K28" i="1"/>
  <c r="J28" i="1"/>
  <c r="K27" i="1"/>
  <c r="J27" i="1"/>
  <c r="K26" i="1"/>
  <c r="J26" i="1"/>
  <c r="K25" i="1"/>
  <c r="J25" i="1"/>
  <c r="I24" i="1"/>
  <c r="H24" i="1"/>
  <c r="G24" i="1"/>
  <c r="F24" i="1"/>
  <c r="E24" i="1"/>
  <c r="D24" i="1"/>
  <c r="K23" i="1"/>
  <c r="J23" i="1"/>
  <c r="K22" i="1"/>
  <c r="J22" i="1"/>
  <c r="I21" i="1"/>
  <c r="H21" i="1"/>
  <c r="G21" i="1"/>
  <c r="F21" i="1"/>
  <c r="E21" i="1"/>
  <c r="D21" i="1"/>
  <c r="K20" i="1"/>
  <c r="J20" i="1"/>
  <c r="K19" i="1"/>
  <c r="J19" i="1"/>
  <c r="K18" i="1"/>
  <c r="J18" i="1"/>
  <c r="K17" i="1"/>
  <c r="J17" i="1"/>
  <c r="J21" i="1" s="1"/>
  <c r="I16" i="1"/>
  <c r="H16" i="1"/>
  <c r="G16" i="1"/>
  <c r="F16" i="1"/>
  <c r="E16" i="1"/>
  <c r="D16" i="1"/>
  <c r="K15" i="1"/>
  <c r="K16" i="1" s="1"/>
  <c r="J15" i="1"/>
  <c r="K14" i="1"/>
  <c r="J14" i="1"/>
  <c r="I13" i="1"/>
  <c r="H13" i="1"/>
  <c r="G13" i="1"/>
  <c r="F13" i="1"/>
  <c r="E13" i="1"/>
  <c r="D13" i="1"/>
  <c r="K12" i="1"/>
  <c r="J12" i="1"/>
  <c r="K11" i="1"/>
  <c r="J11" i="1"/>
  <c r="J13" i="1" s="1"/>
  <c r="I10" i="1"/>
  <c r="H10" i="1"/>
  <c r="G10" i="1"/>
  <c r="F10" i="1"/>
  <c r="F68" i="1" s="1"/>
  <c r="E10" i="1"/>
  <c r="D10" i="1"/>
  <c r="K9" i="1"/>
  <c r="K10" i="1" s="1"/>
  <c r="J9" i="1"/>
  <c r="K8" i="1"/>
  <c r="J8" i="1"/>
  <c r="K21" i="1" l="1"/>
  <c r="J24" i="1"/>
  <c r="K50" i="1"/>
  <c r="K66" i="1"/>
  <c r="G68" i="1"/>
  <c r="J37" i="1"/>
  <c r="J29" i="1"/>
  <c r="K37" i="1"/>
  <c r="K63" i="1"/>
  <c r="J10" i="1"/>
  <c r="D68" i="1"/>
  <c r="H68" i="1"/>
  <c r="J16" i="1"/>
  <c r="J45" i="1"/>
  <c r="K45" i="1"/>
  <c r="J66" i="1"/>
  <c r="K13" i="1"/>
  <c r="K58" i="1"/>
  <c r="K24" i="1"/>
  <c r="J32" i="1"/>
  <c r="J40" i="1"/>
  <c r="K53" i="1"/>
  <c r="K29" i="1"/>
  <c r="K40" i="1"/>
  <c r="J50" i="1"/>
  <c r="J58" i="1"/>
  <c r="E68" i="1"/>
  <c r="I68" i="1"/>
  <c r="K68" i="1" l="1"/>
  <c r="J68" i="1"/>
</calcChain>
</file>

<file path=xl/comments1.xml><?xml version="1.0" encoding="utf-8"?>
<comments xmlns="http://schemas.openxmlformats.org/spreadsheetml/2006/main">
  <authors>
    <author>Thabo</author>
  </authors>
  <commentList>
    <comment ref="C54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No information for AM Peak</t>
        </r>
      </text>
    </comment>
    <comment ref="C55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No information for AM Peak</t>
        </r>
      </text>
    </comment>
    <comment ref="C56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No information for AM Peak</t>
        </r>
      </text>
    </comment>
  </commentList>
</comments>
</file>

<file path=xl/sharedStrings.xml><?xml version="1.0" encoding="utf-8"?>
<sst xmlns="http://schemas.openxmlformats.org/spreadsheetml/2006/main" count="101" uniqueCount="63">
  <si>
    <t>CORDON COUNTS AM PEAK PERIOD (06h00 - 10h00) SUMMARY</t>
  </si>
  <si>
    <t>Outer West Region</t>
  </si>
  <si>
    <t>Position</t>
  </si>
  <si>
    <t>Street</t>
  </si>
  <si>
    <t>Direction</t>
  </si>
  <si>
    <t>Taxis</t>
  </si>
  <si>
    <t>Buses</t>
  </si>
  <si>
    <t>LV</t>
  </si>
  <si>
    <t>HV</t>
  </si>
  <si>
    <t>TOTAL Vehicles</t>
  </si>
  <si>
    <t>TOTAL Passengers</t>
  </si>
  <si>
    <t>Veh</t>
  </si>
  <si>
    <t>Pass</t>
  </si>
  <si>
    <t>A-56</t>
  </si>
  <si>
    <t>M44 close to the M48 Junction</t>
  </si>
  <si>
    <t>East to West</t>
  </si>
  <si>
    <t>West to East</t>
  </si>
  <si>
    <t>TOTAL for Position A-56</t>
  </si>
  <si>
    <t>A-66</t>
  </si>
  <si>
    <t>M58 and M57</t>
  </si>
  <si>
    <t>North to South</t>
  </si>
  <si>
    <t>South to North</t>
  </si>
  <si>
    <t>TOTAL for Position A-66</t>
  </si>
  <si>
    <t>A-72</t>
  </si>
  <si>
    <t>R103 and M52</t>
  </si>
  <si>
    <t>TOTAL for Position A-72</t>
  </si>
  <si>
    <t>A-57</t>
  </si>
  <si>
    <t>M46 and M48</t>
  </si>
  <si>
    <t>TOTAL for Position A-57</t>
  </si>
  <si>
    <t>A-58</t>
  </si>
  <si>
    <t>M46 and M59</t>
  </si>
  <si>
    <t>TOTAL for Position A-58</t>
  </si>
  <si>
    <t>A-59</t>
  </si>
  <si>
    <t>R103 and M46</t>
  </si>
  <si>
    <t>TOTAL for Position A-59</t>
  </si>
  <si>
    <t>A-60</t>
  </si>
  <si>
    <t>M50 and M46</t>
  </si>
  <si>
    <t>TOTAL for Position A-60</t>
  </si>
  <si>
    <t>A-61</t>
  </si>
  <si>
    <t>M59 and R103</t>
  </si>
  <si>
    <t>TOTAL for Position A-61</t>
  </si>
  <si>
    <t>A-63</t>
  </si>
  <si>
    <t>R103 and M54</t>
  </si>
  <si>
    <t>TOTAL for Position A-63</t>
  </si>
  <si>
    <t>A-64</t>
  </si>
  <si>
    <t>R103 and M56</t>
  </si>
  <si>
    <t>TOTAL for Position A-64</t>
  </si>
  <si>
    <t>A-65</t>
  </si>
  <si>
    <t>M33 and M57</t>
  </si>
  <si>
    <t>TOTAL for Position A-65</t>
  </si>
  <si>
    <t>A-67</t>
  </si>
  <si>
    <t>M33 and M55</t>
  </si>
  <si>
    <t>TOTAL for Position A-67</t>
  </si>
  <si>
    <t>A-69</t>
  </si>
  <si>
    <t>M13 and M33</t>
  </si>
  <si>
    <t>TOTAL for Position A-69</t>
  </si>
  <si>
    <t>A-70</t>
  </si>
  <si>
    <t>R103 and M13</t>
  </si>
  <si>
    <t>TOTAL for Position A-70</t>
  </si>
  <si>
    <t>A-71</t>
  </si>
  <si>
    <t>M46 and N3</t>
  </si>
  <si>
    <t>TOTAL for Position A-71</t>
  </si>
  <si>
    <t>Table 6-2-1: Outer West Cordon Counts Analysis (AM Peak)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</si>
</sst>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4" fillId="0" borderId="20" xfId="0" applyFont="1" applyBorder="1" applyAlignment="1">
      <alignment vertical="center"/>
    </xf>
    <xf numFmtId="1" fontId="4" fillId="0" borderId="20" xfId="0" applyNumberFormat="1" applyFont="1" applyBorder="1" applyAlignment="1">
      <alignment vertical="center"/>
    </xf>
    <xf numFmtId="1" fontId="4" fillId="0" borderId="21" xfId="0" applyNumberFormat="1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1" fontId="4" fillId="0" borderId="27" xfId="0" applyNumberFormat="1" applyFont="1" applyBorder="1" applyAlignment="1">
      <alignment vertical="center"/>
    </xf>
    <xf numFmtId="1" fontId="4" fillId="0" borderId="28" xfId="0" applyNumberFormat="1" applyFont="1" applyBorder="1" applyAlignment="1">
      <alignment vertical="center"/>
    </xf>
    <xf numFmtId="1" fontId="5" fillId="2" borderId="34" xfId="0" applyNumberFormat="1" applyFont="1" applyFill="1" applyBorder="1" applyAlignment="1">
      <alignment vertical="center"/>
    </xf>
    <xf numFmtId="1" fontId="5" fillId="2" borderId="35" xfId="0" applyNumberFormat="1" applyFont="1" applyFill="1" applyBorder="1" applyAlignment="1">
      <alignment vertical="center"/>
    </xf>
    <xf numFmtId="0" fontId="8" fillId="0" borderId="40" xfId="0" applyFon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1" fontId="4" fillId="0" borderId="20" xfId="0" applyNumberFormat="1" applyFont="1" applyFill="1" applyBorder="1" applyAlignment="1">
      <alignment vertical="center"/>
    </xf>
    <xf numFmtId="1" fontId="4" fillId="0" borderId="21" xfId="0" applyNumberFormat="1" applyFont="1" applyFill="1" applyBorder="1" applyAlignment="1">
      <alignment vertical="center"/>
    </xf>
    <xf numFmtId="0" fontId="4" fillId="0" borderId="26" xfId="0" applyFont="1" applyFill="1" applyBorder="1" applyAlignment="1">
      <alignment vertical="center"/>
    </xf>
    <xf numFmtId="1" fontId="4" fillId="0" borderId="27" xfId="0" applyNumberFormat="1" applyFont="1" applyFill="1" applyBorder="1" applyAlignment="1">
      <alignment vertical="center"/>
    </xf>
    <xf numFmtId="1" fontId="4" fillId="0" borderId="28" xfId="0" applyNumberFormat="1" applyFont="1" applyFill="1" applyBorder="1" applyAlignment="1">
      <alignment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1" fontId="5" fillId="3" borderId="22" xfId="0" applyNumberFormat="1" applyFont="1" applyFill="1" applyBorder="1" applyAlignment="1">
      <alignment vertical="center"/>
    </xf>
    <xf numFmtId="1" fontId="5" fillId="3" borderId="23" xfId="0" applyNumberFormat="1" applyFont="1" applyFill="1" applyBorder="1" applyAlignment="1">
      <alignment vertical="center"/>
    </xf>
    <xf numFmtId="1" fontId="5" fillId="3" borderId="29" xfId="0" applyNumberFormat="1" applyFont="1" applyFill="1" applyBorder="1" applyAlignment="1">
      <alignment vertical="center"/>
    </xf>
    <xf numFmtId="1" fontId="5" fillId="3" borderId="30" xfId="0" applyNumberFormat="1" applyFont="1" applyFill="1" applyBorder="1" applyAlignment="1">
      <alignment vertical="center"/>
    </xf>
    <xf numFmtId="1" fontId="5" fillId="3" borderId="36" xfId="0" applyNumberFormat="1" applyFont="1" applyFill="1" applyBorder="1" applyAlignment="1">
      <alignment vertical="center"/>
    </xf>
    <xf numFmtId="1" fontId="5" fillId="3" borderId="37" xfId="0" applyNumberFormat="1" applyFont="1" applyFill="1" applyBorder="1" applyAlignment="1">
      <alignment vertical="center"/>
    </xf>
    <xf numFmtId="1" fontId="5" fillId="3" borderId="34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582704</xdr:colOff>
      <xdr:row>0</xdr:row>
      <xdr:rowOff>11206</xdr:rowOff>
    </xdr:from>
    <xdr:to>
      <xdr:col>11</xdr:col>
      <xdr:colOff>7282</xdr:colOff>
      <xdr:row>0</xdr:row>
      <xdr:rowOff>516031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5086" y="11206"/>
          <a:ext cx="111760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9"/>
  <sheetViews>
    <sheetView tabSelected="1" zoomScaleNormal="100" workbookViewId="0">
      <pane xSplit="2" ySplit="7" topLeftCell="C56" activePane="bottomRight" state="frozen"/>
      <selection activeCell="H8" sqref="H8"/>
      <selection pane="topRight" activeCell="H8" sqref="H8"/>
      <selection pane="bottomLeft" activeCell="H8" sqref="H8"/>
      <selection pane="bottomRight" activeCell="P65" sqref="P65"/>
    </sheetView>
  </sheetViews>
  <sheetFormatPr defaultRowHeight="15" x14ac:dyDescent="0.25"/>
  <cols>
    <col min="1" max="1" width="9.28515625" style="1" bestFit="1" customWidth="1"/>
    <col min="2" max="2" width="15.85546875" style="1" customWidth="1"/>
    <col min="3" max="3" width="15.42578125" style="1" customWidth="1"/>
    <col min="4" max="7" width="7.7109375" style="1" customWidth="1"/>
    <col min="8" max="9" width="9.7109375" style="1" customWidth="1"/>
    <col min="10" max="11" width="12.7109375" style="1" customWidth="1"/>
    <col min="12" max="16384" width="9.140625" style="1"/>
  </cols>
  <sheetData>
    <row r="1" spans="1:11" ht="42" customHeight="1" thickTop="1" thickBot="1" x14ac:dyDescent="0.3">
      <c r="A1" s="10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5.75" thickTop="1" x14ac:dyDescent="0.25"/>
    <row r="3" spans="1:11" ht="18" customHeight="1" thickBot="1" x14ac:dyDescent="0.3">
      <c r="A3" s="29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1"/>
    </row>
    <row r="4" spans="1:11" ht="15.75" thickBot="1" x14ac:dyDescent="0.3"/>
    <row r="5" spans="1:11" ht="24.95" customHeight="1" thickTop="1" thickBot="1" x14ac:dyDescent="0.3">
      <c r="A5" s="32" t="s">
        <v>1</v>
      </c>
      <c r="B5" s="33"/>
      <c r="C5" s="33"/>
      <c r="D5" s="33"/>
      <c r="E5" s="33"/>
      <c r="F5" s="33"/>
      <c r="G5" s="33"/>
      <c r="H5" s="33"/>
      <c r="I5" s="33"/>
      <c r="J5" s="33"/>
      <c r="K5" s="34"/>
    </row>
    <row r="6" spans="1:11" ht="18" customHeight="1" thickBot="1" x14ac:dyDescent="0.3">
      <c r="A6" s="37" t="s">
        <v>2</v>
      </c>
      <c r="B6" s="38" t="s">
        <v>3</v>
      </c>
      <c r="C6" s="38" t="s">
        <v>4</v>
      </c>
      <c r="D6" s="39" t="s">
        <v>5</v>
      </c>
      <c r="E6" s="40"/>
      <c r="F6" s="39" t="s">
        <v>6</v>
      </c>
      <c r="G6" s="40"/>
      <c r="H6" s="38" t="s">
        <v>7</v>
      </c>
      <c r="I6" s="35" t="s">
        <v>8</v>
      </c>
      <c r="J6" s="41" t="s">
        <v>9</v>
      </c>
      <c r="K6" s="42" t="s">
        <v>10</v>
      </c>
    </row>
    <row r="7" spans="1:11" ht="18" customHeight="1" thickBot="1" x14ac:dyDescent="0.3">
      <c r="A7" s="43"/>
      <c r="B7" s="44"/>
      <c r="C7" s="44"/>
      <c r="D7" s="45" t="s">
        <v>11</v>
      </c>
      <c r="E7" s="45" t="s">
        <v>12</v>
      </c>
      <c r="F7" s="45" t="s">
        <v>11</v>
      </c>
      <c r="G7" s="45" t="s">
        <v>12</v>
      </c>
      <c r="H7" s="44"/>
      <c r="I7" s="36"/>
      <c r="J7" s="46"/>
      <c r="K7" s="47"/>
    </row>
    <row r="8" spans="1:11" ht="15.75" thickTop="1" x14ac:dyDescent="0.25">
      <c r="A8" s="22" t="s">
        <v>13</v>
      </c>
      <c r="B8" s="24" t="s">
        <v>14</v>
      </c>
      <c r="C8" s="2" t="s">
        <v>15</v>
      </c>
      <c r="D8" s="3">
        <v>59</v>
      </c>
      <c r="E8" s="3">
        <v>338</v>
      </c>
      <c r="F8" s="3">
        <v>5</v>
      </c>
      <c r="G8" s="3">
        <v>79</v>
      </c>
      <c r="H8" s="3">
        <v>94</v>
      </c>
      <c r="I8" s="4">
        <v>47</v>
      </c>
      <c r="J8" s="48">
        <f t="shared" ref="J8:J9" si="0">D8+F8+H8+I8</f>
        <v>205</v>
      </c>
      <c r="K8" s="49">
        <f t="shared" ref="K8:K9" si="1">E8+G8</f>
        <v>417</v>
      </c>
    </row>
    <row r="9" spans="1:11" ht="15.75" thickBot="1" x14ac:dyDescent="0.3">
      <c r="A9" s="23"/>
      <c r="B9" s="25"/>
      <c r="C9" s="5" t="s">
        <v>16</v>
      </c>
      <c r="D9" s="6">
        <v>77</v>
      </c>
      <c r="E9" s="6">
        <v>1179</v>
      </c>
      <c r="F9" s="6">
        <v>5</v>
      </c>
      <c r="G9" s="6">
        <v>164</v>
      </c>
      <c r="H9" s="6">
        <v>101</v>
      </c>
      <c r="I9" s="7">
        <v>29</v>
      </c>
      <c r="J9" s="50">
        <f t="shared" si="0"/>
        <v>212</v>
      </c>
      <c r="K9" s="51">
        <f t="shared" si="1"/>
        <v>1343</v>
      </c>
    </row>
    <row r="10" spans="1:11" ht="15.75" thickBot="1" x14ac:dyDescent="0.3">
      <c r="A10" s="19" t="s">
        <v>17</v>
      </c>
      <c r="B10" s="20"/>
      <c r="C10" s="21"/>
      <c r="D10" s="8">
        <f>SUM(D8:D9)</f>
        <v>136</v>
      </c>
      <c r="E10" s="8">
        <f t="shared" ref="E10:K10" si="2">SUM(E8:E9)</f>
        <v>1517</v>
      </c>
      <c r="F10" s="8">
        <f t="shared" si="2"/>
        <v>10</v>
      </c>
      <c r="G10" s="8">
        <f t="shared" si="2"/>
        <v>243</v>
      </c>
      <c r="H10" s="8">
        <f t="shared" si="2"/>
        <v>195</v>
      </c>
      <c r="I10" s="9">
        <f t="shared" si="2"/>
        <v>76</v>
      </c>
      <c r="J10" s="52">
        <f t="shared" si="2"/>
        <v>417</v>
      </c>
      <c r="K10" s="53">
        <f t="shared" si="2"/>
        <v>1760</v>
      </c>
    </row>
    <row r="11" spans="1:11" ht="15.75" thickTop="1" x14ac:dyDescent="0.25">
      <c r="A11" s="22" t="s">
        <v>18</v>
      </c>
      <c r="B11" s="24" t="s">
        <v>19</v>
      </c>
      <c r="C11" s="2" t="s">
        <v>20</v>
      </c>
      <c r="D11" s="3">
        <v>18</v>
      </c>
      <c r="E11" s="3">
        <v>175</v>
      </c>
      <c r="F11" s="3">
        <v>0</v>
      </c>
      <c r="G11" s="3">
        <v>0</v>
      </c>
      <c r="H11" s="3">
        <v>71</v>
      </c>
      <c r="I11" s="4">
        <v>40</v>
      </c>
      <c r="J11" s="48">
        <f t="shared" ref="J11:J12" si="3">D11+F11+H11+I11</f>
        <v>129</v>
      </c>
      <c r="K11" s="49">
        <f t="shared" ref="K11:K12" si="4">E11+G11</f>
        <v>175</v>
      </c>
    </row>
    <row r="12" spans="1:11" ht="15.75" thickBot="1" x14ac:dyDescent="0.3">
      <c r="A12" s="23"/>
      <c r="B12" s="25"/>
      <c r="C12" s="5" t="s">
        <v>21</v>
      </c>
      <c r="D12" s="6">
        <v>9</v>
      </c>
      <c r="E12" s="6">
        <v>120</v>
      </c>
      <c r="F12" s="6">
        <v>0</v>
      </c>
      <c r="G12" s="6">
        <v>0</v>
      </c>
      <c r="H12" s="6">
        <v>39</v>
      </c>
      <c r="I12" s="7">
        <v>2</v>
      </c>
      <c r="J12" s="50">
        <f t="shared" si="3"/>
        <v>50</v>
      </c>
      <c r="K12" s="51">
        <f t="shared" si="4"/>
        <v>120</v>
      </c>
    </row>
    <row r="13" spans="1:11" ht="15.75" thickBot="1" x14ac:dyDescent="0.3">
      <c r="A13" s="19" t="s">
        <v>22</v>
      </c>
      <c r="B13" s="20"/>
      <c r="C13" s="21"/>
      <c r="D13" s="8">
        <f>SUM(D11:D12)</f>
        <v>27</v>
      </c>
      <c r="E13" s="8">
        <f t="shared" ref="E13:K13" si="5">SUM(E11:E12)</f>
        <v>295</v>
      </c>
      <c r="F13" s="8">
        <f t="shared" si="5"/>
        <v>0</v>
      </c>
      <c r="G13" s="8">
        <f t="shared" si="5"/>
        <v>0</v>
      </c>
      <c r="H13" s="8">
        <f t="shared" si="5"/>
        <v>110</v>
      </c>
      <c r="I13" s="9">
        <f t="shared" si="5"/>
        <v>42</v>
      </c>
      <c r="J13" s="52">
        <f t="shared" si="5"/>
        <v>179</v>
      </c>
      <c r="K13" s="53">
        <f t="shared" si="5"/>
        <v>295</v>
      </c>
    </row>
    <row r="14" spans="1:11" ht="15.75" thickTop="1" x14ac:dyDescent="0.25">
      <c r="A14" s="22" t="s">
        <v>23</v>
      </c>
      <c r="B14" s="24" t="s">
        <v>24</v>
      </c>
      <c r="C14" s="2" t="s">
        <v>20</v>
      </c>
      <c r="D14" s="3">
        <v>3</v>
      </c>
      <c r="E14" s="3">
        <v>9</v>
      </c>
      <c r="F14" s="3">
        <v>0</v>
      </c>
      <c r="G14" s="3">
        <v>0</v>
      </c>
      <c r="H14" s="3">
        <v>135</v>
      </c>
      <c r="I14" s="4">
        <v>5</v>
      </c>
      <c r="J14" s="48">
        <f t="shared" ref="J14:J15" si="6">D14+F14+H14+I14</f>
        <v>143</v>
      </c>
      <c r="K14" s="49">
        <f t="shared" ref="K14:K15" si="7">E14+G14</f>
        <v>9</v>
      </c>
    </row>
    <row r="15" spans="1:11" ht="15.75" thickBot="1" x14ac:dyDescent="0.3">
      <c r="A15" s="23"/>
      <c r="B15" s="25"/>
      <c r="C15" s="5" t="s">
        <v>21</v>
      </c>
      <c r="D15" s="6">
        <v>5</v>
      </c>
      <c r="E15" s="6">
        <v>21</v>
      </c>
      <c r="F15" s="6">
        <v>0</v>
      </c>
      <c r="G15" s="6">
        <v>0</v>
      </c>
      <c r="H15" s="6">
        <v>302</v>
      </c>
      <c r="I15" s="7">
        <v>10</v>
      </c>
      <c r="J15" s="50">
        <f t="shared" si="6"/>
        <v>317</v>
      </c>
      <c r="K15" s="51">
        <f t="shared" si="7"/>
        <v>21</v>
      </c>
    </row>
    <row r="16" spans="1:11" ht="15.75" thickBot="1" x14ac:dyDescent="0.3">
      <c r="A16" s="19" t="s">
        <v>25</v>
      </c>
      <c r="B16" s="20"/>
      <c r="C16" s="21"/>
      <c r="D16" s="8">
        <f>SUM(D14:D15)</f>
        <v>8</v>
      </c>
      <c r="E16" s="8">
        <f t="shared" ref="E16:K16" si="8">SUM(E14:E15)</f>
        <v>30</v>
      </c>
      <c r="F16" s="8">
        <f t="shared" si="8"/>
        <v>0</v>
      </c>
      <c r="G16" s="8">
        <f t="shared" si="8"/>
        <v>0</v>
      </c>
      <c r="H16" s="8">
        <f t="shared" si="8"/>
        <v>437</v>
      </c>
      <c r="I16" s="9">
        <f t="shared" si="8"/>
        <v>15</v>
      </c>
      <c r="J16" s="52">
        <f t="shared" si="8"/>
        <v>460</v>
      </c>
      <c r="K16" s="53">
        <f t="shared" si="8"/>
        <v>30</v>
      </c>
    </row>
    <row r="17" spans="1:11" ht="15.75" thickTop="1" x14ac:dyDescent="0.25">
      <c r="A17" s="26" t="s">
        <v>26</v>
      </c>
      <c r="B17" s="27" t="s">
        <v>27</v>
      </c>
      <c r="C17" s="2" t="s">
        <v>15</v>
      </c>
      <c r="D17" s="3">
        <v>328</v>
      </c>
      <c r="E17" s="3">
        <v>8050</v>
      </c>
      <c r="F17" s="3">
        <v>32</v>
      </c>
      <c r="G17" s="3">
        <v>1459.5</v>
      </c>
      <c r="H17" s="3">
        <v>1840</v>
      </c>
      <c r="I17" s="4">
        <v>1380</v>
      </c>
      <c r="J17" s="48">
        <f t="shared" ref="J17:J20" si="9">D17+F17+H17+I17</f>
        <v>3580</v>
      </c>
      <c r="K17" s="49">
        <f t="shared" ref="K17:K20" si="10">E17+G17</f>
        <v>9509.5</v>
      </c>
    </row>
    <row r="18" spans="1:11" x14ac:dyDescent="0.25">
      <c r="A18" s="22"/>
      <c r="B18" s="28"/>
      <c r="C18" s="2" t="s">
        <v>16</v>
      </c>
      <c r="D18" s="3">
        <v>336</v>
      </c>
      <c r="E18" s="3">
        <v>5644</v>
      </c>
      <c r="F18" s="3">
        <v>21</v>
      </c>
      <c r="G18" s="3">
        <v>627</v>
      </c>
      <c r="H18" s="3">
        <v>1273</v>
      </c>
      <c r="I18" s="4">
        <v>845</v>
      </c>
      <c r="J18" s="48">
        <f t="shared" si="9"/>
        <v>2475</v>
      </c>
      <c r="K18" s="49">
        <f t="shared" si="10"/>
        <v>6271</v>
      </c>
    </row>
    <row r="19" spans="1:11" x14ac:dyDescent="0.25">
      <c r="A19" s="22"/>
      <c r="B19" s="28"/>
      <c r="C19" s="2" t="s">
        <v>20</v>
      </c>
      <c r="D19" s="3">
        <v>335</v>
      </c>
      <c r="E19" s="3">
        <v>2536</v>
      </c>
      <c r="F19" s="3">
        <v>21</v>
      </c>
      <c r="G19" s="3">
        <v>624</v>
      </c>
      <c r="H19" s="3">
        <v>1052</v>
      </c>
      <c r="I19" s="4">
        <v>433</v>
      </c>
      <c r="J19" s="48">
        <f t="shared" si="9"/>
        <v>1841</v>
      </c>
      <c r="K19" s="49">
        <f t="shared" si="10"/>
        <v>3160</v>
      </c>
    </row>
    <row r="20" spans="1:11" ht="15.75" thickBot="1" x14ac:dyDescent="0.3">
      <c r="A20" s="23"/>
      <c r="B20" s="25"/>
      <c r="C20" s="5" t="s">
        <v>21</v>
      </c>
      <c r="D20" s="6">
        <v>170</v>
      </c>
      <c r="E20" s="6">
        <v>2738</v>
      </c>
      <c r="F20" s="6">
        <v>5</v>
      </c>
      <c r="G20" s="6">
        <v>287</v>
      </c>
      <c r="H20" s="6">
        <v>301</v>
      </c>
      <c r="I20" s="7">
        <v>45</v>
      </c>
      <c r="J20" s="50">
        <f t="shared" si="9"/>
        <v>521</v>
      </c>
      <c r="K20" s="51">
        <f t="shared" si="10"/>
        <v>3025</v>
      </c>
    </row>
    <row r="21" spans="1:11" ht="15.75" thickBot="1" x14ac:dyDescent="0.3">
      <c r="A21" s="19" t="s">
        <v>28</v>
      </c>
      <c r="B21" s="20"/>
      <c r="C21" s="21"/>
      <c r="D21" s="8">
        <f>SUM(D17:D20)</f>
        <v>1169</v>
      </c>
      <c r="E21" s="8">
        <f t="shared" ref="E21:K21" si="11">SUM(E17:E20)</f>
        <v>18968</v>
      </c>
      <c r="F21" s="8">
        <f t="shared" si="11"/>
        <v>79</v>
      </c>
      <c r="G21" s="8">
        <f t="shared" si="11"/>
        <v>2997.5</v>
      </c>
      <c r="H21" s="8">
        <f t="shared" si="11"/>
        <v>4466</v>
      </c>
      <c r="I21" s="9">
        <f t="shared" si="11"/>
        <v>2703</v>
      </c>
      <c r="J21" s="52">
        <f t="shared" si="11"/>
        <v>8417</v>
      </c>
      <c r="K21" s="53">
        <f t="shared" si="11"/>
        <v>21965.5</v>
      </c>
    </row>
    <row r="22" spans="1:11" ht="15.75" thickTop="1" x14ac:dyDescent="0.25">
      <c r="A22" s="26" t="s">
        <v>29</v>
      </c>
      <c r="B22" s="27" t="s">
        <v>30</v>
      </c>
      <c r="C22" s="2" t="s">
        <v>20</v>
      </c>
      <c r="D22" s="3">
        <v>314</v>
      </c>
      <c r="E22" s="3">
        <v>2917</v>
      </c>
      <c r="F22" s="3">
        <v>16</v>
      </c>
      <c r="G22" s="3">
        <v>723.5</v>
      </c>
      <c r="H22" s="3">
        <v>1491</v>
      </c>
      <c r="I22" s="4">
        <v>139</v>
      </c>
      <c r="J22" s="48">
        <f t="shared" ref="J22:J23" si="12">D22+F22+H22+I22</f>
        <v>1960</v>
      </c>
      <c r="K22" s="49">
        <f t="shared" ref="K22:K23" si="13">E22+G22</f>
        <v>3640.5</v>
      </c>
    </row>
    <row r="23" spans="1:11" ht="15.75" thickBot="1" x14ac:dyDescent="0.3">
      <c r="A23" s="22"/>
      <c r="B23" s="28"/>
      <c r="C23" s="5" t="s">
        <v>21</v>
      </c>
      <c r="D23" s="6">
        <v>382</v>
      </c>
      <c r="E23" s="6">
        <v>4695</v>
      </c>
      <c r="F23" s="6">
        <v>55</v>
      </c>
      <c r="G23" s="6">
        <v>2765.5</v>
      </c>
      <c r="H23" s="6">
        <v>1024</v>
      </c>
      <c r="I23" s="7">
        <v>121</v>
      </c>
      <c r="J23" s="50">
        <f t="shared" si="12"/>
        <v>1582</v>
      </c>
      <c r="K23" s="51">
        <f t="shared" si="13"/>
        <v>7460.5</v>
      </c>
    </row>
    <row r="24" spans="1:11" ht="15.75" thickBot="1" x14ac:dyDescent="0.3">
      <c r="A24" s="19" t="s">
        <v>31</v>
      </c>
      <c r="B24" s="20"/>
      <c r="C24" s="21"/>
      <c r="D24" s="8">
        <f>SUM(D22:D23)</f>
        <v>696</v>
      </c>
      <c r="E24" s="8">
        <f t="shared" ref="E24:K24" si="14">SUM(E22:E23)</f>
        <v>7612</v>
      </c>
      <c r="F24" s="8">
        <f t="shared" si="14"/>
        <v>71</v>
      </c>
      <c r="G24" s="8">
        <f t="shared" si="14"/>
        <v>3489</v>
      </c>
      <c r="H24" s="8">
        <f t="shared" si="14"/>
        <v>2515</v>
      </c>
      <c r="I24" s="9">
        <f t="shared" si="14"/>
        <v>260</v>
      </c>
      <c r="J24" s="52">
        <f t="shared" si="14"/>
        <v>3542</v>
      </c>
      <c r="K24" s="53">
        <f t="shared" si="14"/>
        <v>11101</v>
      </c>
    </row>
    <row r="25" spans="1:11" ht="15.75" thickTop="1" x14ac:dyDescent="0.25">
      <c r="A25" s="26" t="s">
        <v>32</v>
      </c>
      <c r="B25" s="27" t="s">
        <v>33</v>
      </c>
      <c r="C25" s="2" t="s">
        <v>20</v>
      </c>
      <c r="D25" s="3">
        <v>227</v>
      </c>
      <c r="E25" s="3">
        <v>2726</v>
      </c>
      <c r="F25" s="3">
        <v>8</v>
      </c>
      <c r="G25" s="3">
        <v>256</v>
      </c>
      <c r="H25" s="3">
        <v>746</v>
      </c>
      <c r="I25" s="4">
        <v>23</v>
      </c>
      <c r="J25" s="48">
        <f t="shared" ref="J25:J28" si="15">D25+F25+H25+I25</f>
        <v>1004</v>
      </c>
      <c r="K25" s="49">
        <f t="shared" ref="K25:K28" si="16">E25+G25</f>
        <v>2982</v>
      </c>
    </row>
    <row r="26" spans="1:11" x14ac:dyDescent="0.25">
      <c r="A26" s="22"/>
      <c r="B26" s="28"/>
      <c r="C26" s="2" t="s">
        <v>21</v>
      </c>
      <c r="D26" s="3">
        <v>147</v>
      </c>
      <c r="E26" s="3">
        <v>954</v>
      </c>
      <c r="F26" s="3">
        <v>3</v>
      </c>
      <c r="G26" s="3">
        <v>123.5</v>
      </c>
      <c r="H26" s="3">
        <v>542</v>
      </c>
      <c r="I26" s="4">
        <v>0</v>
      </c>
      <c r="J26" s="48">
        <f t="shared" si="15"/>
        <v>692</v>
      </c>
      <c r="K26" s="49">
        <f t="shared" si="16"/>
        <v>1077.5</v>
      </c>
    </row>
    <row r="27" spans="1:11" x14ac:dyDescent="0.25">
      <c r="A27" s="22"/>
      <c r="B27" s="28"/>
      <c r="C27" s="2" t="s">
        <v>15</v>
      </c>
      <c r="D27" s="3">
        <v>73</v>
      </c>
      <c r="E27" s="3">
        <v>1042</v>
      </c>
      <c r="F27" s="3">
        <v>10</v>
      </c>
      <c r="G27" s="3">
        <v>549.5</v>
      </c>
      <c r="H27" s="3">
        <v>988</v>
      </c>
      <c r="I27" s="4">
        <v>475</v>
      </c>
      <c r="J27" s="48">
        <f t="shared" si="15"/>
        <v>1546</v>
      </c>
      <c r="K27" s="49">
        <f t="shared" si="16"/>
        <v>1591.5</v>
      </c>
    </row>
    <row r="28" spans="1:11" ht="15.75" thickBot="1" x14ac:dyDescent="0.3">
      <c r="A28" s="23"/>
      <c r="B28" s="25"/>
      <c r="C28" s="5" t="s">
        <v>16</v>
      </c>
      <c r="D28" s="6">
        <v>12</v>
      </c>
      <c r="E28" s="6">
        <v>146</v>
      </c>
      <c r="F28" s="6">
        <v>4</v>
      </c>
      <c r="G28" s="6">
        <v>284</v>
      </c>
      <c r="H28" s="6">
        <v>718</v>
      </c>
      <c r="I28" s="7">
        <v>254</v>
      </c>
      <c r="J28" s="50">
        <f t="shared" si="15"/>
        <v>988</v>
      </c>
      <c r="K28" s="51">
        <f t="shared" si="16"/>
        <v>430</v>
      </c>
    </row>
    <row r="29" spans="1:11" ht="15.75" thickBot="1" x14ac:dyDescent="0.3">
      <c r="A29" s="19" t="s">
        <v>34</v>
      </c>
      <c r="B29" s="20"/>
      <c r="C29" s="21"/>
      <c r="D29" s="8">
        <f>SUM(D25:D28)</f>
        <v>459</v>
      </c>
      <c r="E29" s="8">
        <f t="shared" ref="E29:K29" si="17">SUM(E25:E28)</f>
        <v>4868</v>
      </c>
      <c r="F29" s="8">
        <f t="shared" si="17"/>
        <v>25</v>
      </c>
      <c r="G29" s="8">
        <f t="shared" si="17"/>
        <v>1213</v>
      </c>
      <c r="H29" s="8">
        <f t="shared" si="17"/>
        <v>2994</v>
      </c>
      <c r="I29" s="9">
        <f t="shared" si="17"/>
        <v>752</v>
      </c>
      <c r="J29" s="52">
        <f t="shared" si="17"/>
        <v>4230</v>
      </c>
      <c r="K29" s="53">
        <f t="shared" si="17"/>
        <v>6081</v>
      </c>
    </row>
    <row r="30" spans="1:11" ht="15.75" thickTop="1" x14ac:dyDescent="0.25">
      <c r="A30" s="22" t="s">
        <v>35</v>
      </c>
      <c r="B30" s="24" t="s">
        <v>36</v>
      </c>
      <c r="C30" s="2" t="s">
        <v>15</v>
      </c>
      <c r="D30" s="3">
        <v>57</v>
      </c>
      <c r="E30" s="3">
        <v>319</v>
      </c>
      <c r="F30" s="3">
        <v>2</v>
      </c>
      <c r="G30" s="3">
        <v>70</v>
      </c>
      <c r="H30" s="3">
        <v>125</v>
      </c>
      <c r="I30" s="4">
        <v>21</v>
      </c>
      <c r="J30" s="48">
        <f t="shared" ref="J30:J31" si="18">D30+F30+H30+I30</f>
        <v>205</v>
      </c>
      <c r="K30" s="49">
        <f t="shared" ref="K30:K31" si="19">E30+G30</f>
        <v>389</v>
      </c>
    </row>
    <row r="31" spans="1:11" ht="15.75" thickBot="1" x14ac:dyDescent="0.3">
      <c r="A31" s="23"/>
      <c r="B31" s="25"/>
      <c r="C31" s="5" t="s">
        <v>16</v>
      </c>
      <c r="D31" s="6">
        <v>37</v>
      </c>
      <c r="E31" s="6">
        <v>257</v>
      </c>
      <c r="F31" s="6">
        <v>13</v>
      </c>
      <c r="G31" s="6">
        <v>598</v>
      </c>
      <c r="H31" s="6">
        <v>207</v>
      </c>
      <c r="I31" s="7">
        <v>69</v>
      </c>
      <c r="J31" s="50">
        <f t="shared" si="18"/>
        <v>326</v>
      </c>
      <c r="K31" s="51">
        <f t="shared" si="19"/>
        <v>855</v>
      </c>
    </row>
    <row r="32" spans="1:11" ht="15.75" thickBot="1" x14ac:dyDescent="0.3">
      <c r="A32" s="19" t="s">
        <v>37</v>
      </c>
      <c r="B32" s="20"/>
      <c r="C32" s="21"/>
      <c r="D32" s="8">
        <f>SUM(D30:D31)</f>
        <v>94</v>
      </c>
      <c r="E32" s="8">
        <f t="shared" ref="E32:K32" si="20">SUM(E30:E31)</f>
        <v>576</v>
      </c>
      <c r="F32" s="8">
        <f t="shared" si="20"/>
        <v>15</v>
      </c>
      <c r="G32" s="8">
        <f t="shared" si="20"/>
        <v>668</v>
      </c>
      <c r="H32" s="8">
        <f t="shared" si="20"/>
        <v>332</v>
      </c>
      <c r="I32" s="9">
        <f t="shared" si="20"/>
        <v>90</v>
      </c>
      <c r="J32" s="52">
        <f t="shared" si="20"/>
        <v>531</v>
      </c>
      <c r="K32" s="53">
        <f t="shared" si="20"/>
        <v>1244</v>
      </c>
    </row>
    <row r="33" spans="1:11" ht="15.75" thickTop="1" x14ac:dyDescent="0.25">
      <c r="A33" s="26" t="s">
        <v>38</v>
      </c>
      <c r="B33" s="27" t="s">
        <v>39</v>
      </c>
      <c r="C33" s="2" t="s">
        <v>20</v>
      </c>
      <c r="D33" s="3">
        <v>38</v>
      </c>
      <c r="E33" s="3">
        <v>502</v>
      </c>
      <c r="F33" s="3">
        <v>1</v>
      </c>
      <c r="G33" s="3">
        <v>25</v>
      </c>
      <c r="H33" s="3">
        <v>122</v>
      </c>
      <c r="I33" s="4">
        <v>16</v>
      </c>
      <c r="J33" s="48">
        <f t="shared" ref="J33:J36" si="21">D33+F33+H33+I33</f>
        <v>177</v>
      </c>
      <c r="K33" s="49">
        <f t="shared" ref="K33:K36" si="22">E33+G33</f>
        <v>527</v>
      </c>
    </row>
    <row r="34" spans="1:11" x14ac:dyDescent="0.25">
      <c r="A34" s="22"/>
      <c r="B34" s="28"/>
      <c r="C34" s="2" t="s">
        <v>21</v>
      </c>
      <c r="D34" s="3">
        <v>25</v>
      </c>
      <c r="E34" s="3">
        <v>164</v>
      </c>
      <c r="F34" s="3">
        <v>0</v>
      </c>
      <c r="G34" s="3">
        <v>0</v>
      </c>
      <c r="H34" s="3">
        <v>203</v>
      </c>
      <c r="I34" s="4">
        <v>18</v>
      </c>
      <c r="J34" s="48">
        <f t="shared" si="21"/>
        <v>246</v>
      </c>
      <c r="K34" s="49">
        <f t="shared" si="22"/>
        <v>164</v>
      </c>
    </row>
    <row r="35" spans="1:11" x14ac:dyDescent="0.25">
      <c r="A35" s="22"/>
      <c r="B35" s="28"/>
      <c r="C35" s="2" t="s">
        <v>15</v>
      </c>
      <c r="D35" s="3">
        <v>56</v>
      </c>
      <c r="E35" s="3">
        <v>441</v>
      </c>
      <c r="F35" s="3">
        <v>2</v>
      </c>
      <c r="G35" s="3">
        <v>55</v>
      </c>
      <c r="H35" s="3">
        <v>517</v>
      </c>
      <c r="I35" s="4">
        <v>294</v>
      </c>
      <c r="J35" s="48">
        <f t="shared" si="21"/>
        <v>869</v>
      </c>
      <c r="K35" s="49">
        <f t="shared" si="22"/>
        <v>496</v>
      </c>
    </row>
    <row r="36" spans="1:11" ht="15.75" thickBot="1" x14ac:dyDescent="0.3">
      <c r="A36" s="23"/>
      <c r="B36" s="25"/>
      <c r="C36" s="5" t="s">
        <v>16</v>
      </c>
      <c r="D36" s="6">
        <v>6</v>
      </c>
      <c r="E36" s="6">
        <v>37</v>
      </c>
      <c r="F36" s="6">
        <v>0</v>
      </c>
      <c r="G36" s="6">
        <v>0</v>
      </c>
      <c r="H36" s="6">
        <v>237</v>
      </c>
      <c r="I36" s="7">
        <v>162</v>
      </c>
      <c r="J36" s="50">
        <f t="shared" si="21"/>
        <v>405</v>
      </c>
      <c r="K36" s="51">
        <f t="shared" si="22"/>
        <v>37</v>
      </c>
    </row>
    <row r="37" spans="1:11" ht="15.75" thickBot="1" x14ac:dyDescent="0.3">
      <c r="A37" s="19" t="s">
        <v>40</v>
      </c>
      <c r="B37" s="20"/>
      <c r="C37" s="21"/>
      <c r="D37" s="8">
        <f>SUM(D33:D36)</f>
        <v>125</v>
      </c>
      <c r="E37" s="8">
        <f t="shared" ref="E37:K37" si="23">SUM(E33:E36)</f>
        <v>1144</v>
      </c>
      <c r="F37" s="8">
        <f t="shared" si="23"/>
        <v>3</v>
      </c>
      <c r="G37" s="8">
        <f t="shared" si="23"/>
        <v>80</v>
      </c>
      <c r="H37" s="8">
        <f t="shared" si="23"/>
        <v>1079</v>
      </c>
      <c r="I37" s="9">
        <f t="shared" si="23"/>
        <v>490</v>
      </c>
      <c r="J37" s="52">
        <f t="shared" si="23"/>
        <v>1697</v>
      </c>
      <c r="K37" s="53">
        <f t="shared" si="23"/>
        <v>1224</v>
      </c>
    </row>
    <row r="38" spans="1:11" ht="15.75" thickTop="1" x14ac:dyDescent="0.25">
      <c r="A38" s="22" t="s">
        <v>41</v>
      </c>
      <c r="B38" s="24" t="s">
        <v>42</v>
      </c>
      <c r="C38" s="2" t="s">
        <v>20</v>
      </c>
      <c r="D38" s="3">
        <v>9</v>
      </c>
      <c r="E38" s="3">
        <v>53</v>
      </c>
      <c r="F38" s="3">
        <v>1</v>
      </c>
      <c r="G38" s="3">
        <v>52.5</v>
      </c>
      <c r="H38" s="3">
        <v>36</v>
      </c>
      <c r="I38" s="4">
        <v>4</v>
      </c>
      <c r="J38" s="48">
        <f t="shared" ref="J38:J39" si="24">D38+F38+H38+I38</f>
        <v>50</v>
      </c>
      <c r="K38" s="49">
        <f t="shared" ref="K38:K39" si="25">E38+G38</f>
        <v>105.5</v>
      </c>
    </row>
    <row r="39" spans="1:11" ht="15.75" thickBot="1" x14ac:dyDescent="0.3">
      <c r="A39" s="23"/>
      <c r="B39" s="25"/>
      <c r="C39" s="5" t="s">
        <v>21</v>
      </c>
      <c r="D39" s="6">
        <v>41</v>
      </c>
      <c r="E39" s="6">
        <v>669</v>
      </c>
      <c r="F39" s="6">
        <v>0</v>
      </c>
      <c r="G39" s="6">
        <v>0</v>
      </c>
      <c r="H39" s="6">
        <v>150</v>
      </c>
      <c r="I39" s="7">
        <v>4</v>
      </c>
      <c r="J39" s="50">
        <f t="shared" si="24"/>
        <v>195</v>
      </c>
      <c r="K39" s="51">
        <f t="shared" si="25"/>
        <v>669</v>
      </c>
    </row>
    <row r="40" spans="1:11" ht="15.75" thickBot="1" x14ac:dyDescent="0.3">
      <c r="A40" s="19" t="s">
        <v>43</v>
      </c>
      <c r="B40" s="20"/>
      <c r="C40" s="21"/>
      <c r="D40" s="8">
        <f>SUM(D38:D39)</f>
        <v>50</v>
      </c>
      <c r="E40" s="8">
        <f t="shared" ref="E40:K40" si="26">SUM(E38:E39)</f>
        <v>722</v>
      </c>
      <c r="F40" s="8">
        <f t="shared" si="26"/>
        <v>1</v>
      </c>
      <c r="G40" s="8">
        <f t="shared" si="26"/>
        <v>52.5</v>
      </c>
      <c r="H40" s="8">
        <f t="shared" si="26"/>
        <v>186</v>
      </c>
      <c r="I40" s="9">
        <f t="shared" si="26"/>
        <v>8</v>
      </c>
      <c r="J40" s="52">
        <f t="shared" si="26"/>
        <v>245</v>
      </c>
      <c r="K40" s="53">
        <f t="shared" si="26"/>
        <v>774.5</v>
      </c>
    </row>
    <row r="41" spans="1:11" ht="15.75" thickTop="1" x14ac:dyDescent="0.25">
      <c r="A41" s="26" t="s">
        <v>44</v>
      </c>
      <c r="B41" s="27" t="s">
        <v>45</v>
      </c>
      <c r="C41" s="2" t="s">
        <v>20</v>
      </c>
      <c r="D41" s="3">
        <v>96</v>
      </c>
      <c r="E41" s="3">
        <v>771</v>
      </c>
      <c r="F41" s="3">
        <v>2</v>
      </c>
      <c r="G41" s="3">
        <v>106</v>
      </c>
      <c r="H41" s="3">
        <v>188</v>
      </c>
      <c r="I41" s="4">
        <v>12</v>
      </c>
      <c r="J41" s="48">
        <f t="shared" ref="J41:J44" si="27">D41+F41+H41+I41</f>
        <v>298</v>
      </c>
      <c r="K41" s="49">
        <f t="shared" ref="K41:K44" si="28">E41+G41</f>
        <v>877</v>
      </c>
    </row>
    <row r="42" spans="1:11" x14ac:dyDescent="0.25">
      <c r="A42" s="22"/>
      <c r="B42" s="28"/>
      <c r="C42" s="2" t="s">
        <v>21</v>
      </c>
      <c r="D42" s="3">
        <v>121</v>
      </c>
      <c r="E42" s="3">
        <v>899</v>
      </c>
      <c r="F42" s="3">
        <v>5</v>
      </c>
      <c r="G42" s="3">
        <v>182.5</v>
      </c>
      <c r="H42" s="3">
        <v>434</v>
      </c>
      <c r="I42" s="4">
        <v>21</v>
      </c>
      <c r="J42" s="48">
        <f t="shared" si="27"/>
        <v>581</v>
      </c>
      <c r="K42" s="49">
        <f t="shared" si="28"/>
        <v>1081.5</v>
      </c>
    </row>
    <row r="43" spans="1:11" x14ac:dyDescent="0.25">
      <c r="A43" s="22"/>
      <c r="B43" s="28"/>
      <c r="C43" s="2" t="s">
        <v>15</v>
      </c>
      <c r="D43" s="3">
        <v>23</v>
      </c>
      <c r="E43" s="3">
        <v>281</v>
      </c>
      <c r="F43" s="3">
        <v>5</v>
      </c>
      <c r="G43" s="3">
        <v>203.5</v>
      </c>
      <c r="H43" s="3">
        <v>343</v>
      </c>
      <c r="I43" s="4">
        <v>22</v>
      </c>
      <c r="J43" s="48">
        <f t="shared" si="27"/>
        <v>393</v>
      </c>
      <c r="K43" s="49">
        <f t="shared" si="28"/>
        <v>484.5</v>
      </c>
    </row>
    <row r="44" spans="1:11" ht="15.75" thickBot="1" x14ac:dyDescent="0.3">
      <c r="A44" s="23"/>
      <c r="B44" s="25"/>
      <c r="C44" s="5" t="s">
        <v>16</v>
      </c>
      <c r="D44" s="6">
        <v>7</v>
      </c>
      <c r="E44" s="6">
        <v>55</v>
      </c>
      <c r="F44" s="6">
        <v>6</v>
      </c>
      <c r="G44" s="6">
        <v>354</v>
      </c>
      <c r="H44" s="6">
        <v>335</v>
      </c>
      <c r="I44" s="7">
        <v>30</v>
      </c>
      <c r="J44" s="50">
        <f t="shared" si="27"/>
        <v>378</v>
      </c>
      <c r="K44" s="51">
        <f t="shared" si="28"/>
        <v>409</v>
      </c>
    </row>
    <row r="45" spans="1:11" ht="15.75" thickBot="1" x14ac:dyDescent="0.3">
      <c r="A45" s="19" t="s">
        <v>46</v>
      </c>
      <c r="B45" s="20"/>
      <c r="C45" s="21"/>
      <c r="D45" s="8">
        <f>SUM(D41:D44)</f>
        <v>247</v>
      </c>
      <c r="E45" s="8">
        <f t="shared" ref="E45:K45" si="29">SUM(E41:E44)</f>
        <v>2006</v>
      </c>
      <c r="F45" s="8">
        <f t="shared" si="29"/>
        <v>18</v>
      </c>
      <c r="G45" s="8">
        <f t="shared" si="29"/>
        <v>846</v>
      </c>
      <c r="H45" s="8">
        <f t="shared" si="29"/>
        <v>1300</v>
      </c>
      <c r="I45" s="9">
        <f t="shared" si="29"/>
        <v>85</v>
      </c>
      <c r="J45" s="52">
        <f t="shared" si="29"/>
        <v>1650</v>
      </c>
      <c r="K45" s="53">
        <f t="shared" si="29"/>
        <v>2852</v>
      </c>
    </row>
    <row r="46" spans="1:11" ht="15.75" thickTop="1" x14ac:dyDescent="0.25">
      <c r="A46" s="26" t="s">
        <v>47</v>
      </c>
      <c r="B46" s="27" t="s">
        <v>48</v>
      </c>
      <c r="C46" s="2" t="s">
        <v>15</v>
      </c>
      <c r="D46" s="3">
        <v>18</v>
      </c>
      <c r="E46" s="3">
        <v>190</v>
      </c>
      <c r="F46" s="3">
        <v>0</v>
      </c>
      <c r="G46" s="3">
        <v>0</v>
      </c>
      <c r="H46" s="3">
        <v>135</v>
      </c>
      <c r="I46" s="4">
        <v>12</v>
      </c>
      <c r="J46" s="48">
        <f t="shared" ref="J46:J49" si="30">D46+F46+H46+I46</f>
        <v>165</v>
      </c>
      <c r="K46" s="49">
        <f t="shared" ref="K46:K49" si="31">E46+G46</f>
        <v>190</v>
      </c>
    </row>
    <row r="47" spans="1:11" x14ac:dyDescent="0.25">
      <c r="A47" s="22"/>
      <c r="B47" s="28"/>
      <c r="C47" s="2" t="s">
        <v>16</v>
      </c>
      <c r="D47" s="3">
        <v>6</v>
      </c>
      <c r="E47" s="3">
        <v>35</v>
      </c>
      <c r="F47" s="3">
        <v>0</v>
      </c>
      <c r="G47" s="3">
        <v>0</v>
      </c>
      <c r="H47" s="3">
        <v>137</v>
      </c>
      <c r="I47" s="4">
        <v>10</v>
      </c>
      <c r="J47" s="48">
        <f t="shared" si="30"/>
        <v>153</v>
      </c>
      <c r="K47" s="49">
        <f t="shared" si="31"/>
        <v>35</v>
      </c>
    </row>
    <row r="48" spans="1:11" x14ac:dyDescent="0.25">
      <c r="A48" s="22"/>
      <c r="B48" s="28"/>
      <c r="C48" s="2" t="s">
        <v>20</v>
      </c>
      <c r="D48" s="3">
        <v>6</v>
      </c>
      <c r="E48" s="3">
        <v>50</v>
      </c>
      <c r="F48" s="3">
        <v>0</v>
      </c>
      <c r="G48" s="3">
        <v>0</v>
      </c>
      <c r="H48" s="3">
        <v>117</v>
      </c>
      <c r="I48" s="4">
        <v>14</v>
      </c>
      <c r="J48" s="48">
        <f t="shared" si="30"/>
        <v>137</v>
      </c>
      <c r="K48" s="49">
        <f t="shared" si="31"/>
        <v>50</v>
      </c>
    </row>
    <row r="49" spans="1:11" ht="15.75" thickBot="1" x14ac:dyDescent="0.3">
      <c r="A49" s="23"/>
      <c r="B49" s="25"/>
      <c r="C49" s="5" t="s">
        <v>21</v>
      </c>
      <c r="D49" s="6">
        <v>21</v>
      </c>
      <c r="E49" s="6">
        <v>253</v>
      </c>
      <c r="F49" s="6">
        <v>1</v>
      </c>
      <c r="G49" s="6">
        <v>36</v>
      </c>
      <c r="H49" s="6">
        <v>124</v>
      </c>
      <c r="I49" s="7">
        <v>41</v>
      </c>
      <c r="J49" s="50">
        <f t="shared" si="30"/>
        <v>187</v>
      </c>
      <c r="K49" s="51">
        <f t="shared" si="31"/>
        <v>289</v>
      </c>
    </row>
    <row r="50" spans="1:11" ht="15.75" thickBot="1" x14ac:dyDescent="0.3">
      <c r="A50" s="19" t="s">
        <v>49</v>
      </c>
      <c r="B50" s="20"/>
      <c r="C50" s="21"/>
      <c r="D50" s="8">
        <f>SUM(D46:D49)</f>
        <v>51</v>
      </c>
      <c r="E50" s="8">
        <f t="shared" ref="E50:K50" si="32">SUM(E46:E49)</f>
        <v>528</v>
      </c>
      <c r="F50" s="8">
        <f t="shared" si="32"/>
        <v>1</v>
      </c>
      <c r="G50" s="8">
        <f t="shared" si="32"/>
        <v>36</v>
      </c>
      <c r="H50" s="8">
        <f t="shared" si="32"/>
        <v>513</v>
      </c>
      <c r="I50" s="9">
        <f t="shared" si="32"/>
        <v>77</v>
      </c>
      <c r="J50" s="52">
        <f t="shared" si="32"/>
        <v>642</v>
      </c>
      <c r="K50" s="53">
        <f t="shared" si="32"/>
        <v>564</v>
      </c>
    </row>
    <row r="51" spans="1:11" ht="15.75" thickTop="1" x14ac:dyDescent="0.25">
      <c r="A51" s="22" t="s">
        <v>50</v>
      </c>
      <c r="B51" s="24" t="s">
        <v>51</v>
      </c>
      <c r="C51" s="2" t="s">
        <v>20</v>
      </c>
      <c r="D51" s="3">
        <v>16</v>
      </c>
      <c r="E51" s="3">
        <v>167</v>
      </c>
      <c r="F51" s="3">
        <v>0</v>
      </c>
      <c r="G51" s="3">
        <v>0</v>
      </c>
      <c r="H51" s="3">
        <v>168</v>
      </c>
      <c r="I51" s="4">
        <v>17</v>
      </c>
      <c r="J51" s="48">
        <f t="shared" ref="J51:J52" si="33">D51+F51+H51+I51</f>
        <v>201</v>
      </c>
      <c r="K51" s="49">
        <f t="shared" ref="K51:K52" si="34">E51+G51</f>
        <v>167</v>
      </c>
    </row>
    <row r="52" spans="1:11" ht="15.75" thickBot="1" x14ac:dyDescent="0.3">
      <c r="A52" s="23"/>
      <c r="B52" s="25"/>
      <c r="C52" s="5" t="s">
        <v>21</v>
      </c>
      <c r="D52" s="6">
        <v>7</v>
      </c>
      <c r="E52" s="6">
        <v>77</v>
      </c>
      <c r="F52" s="6">
        <v>1</v>
      </c>
      <c r="G52" s="6">
        <v>37</v>
      </c>
      <c r="H52" s="6">
        <v>99</v>
      </c>
      <c r="I52" s="7">
        <v>25</v>
      </c>
      <c r="J52" s="50">
        <f t="shared" si="33"/>
        <v>132</v>
      </c>
      <c r="K52" s="51">
        <f t="shared" si="34"/>
        <v>114</v>
      </c>
    </row>
    <row r="53" spans="1:11" ht="15.75" thickBot="1" x14ac:dyDescent="0.3">
      <c r="A53" s="19" t="s">
        <v>52</v>
      </c>
      <c r="B53" s="20"/>
      <c r="C53" s="21"/>
      <c r="D53" s="8">
        <f>SUM(D51:D52)</f>
        <v>23</v>
      </c>
      <c r="E53" s="8">
        <f t="shared" ref="E53:K53" si="35">SUM(E51:E52)</f>
        <v>244</v>
      </c>
      <c r="F53" s="8">
        <f t="shared" si="35"/>
        <v>1</v>
      </c>
      <c r="G53" s="8">
        <f t="shared" si="35"/>
        <v>37</v>
      </c>
      <c r="H53" s="8">
        <f t="shared" si="35"/>
        <v>267</v>
      </c>
      <c r="I53" s="8">
        <f t="shared" si="35"/>
        <v>42</v>
      </c>
      <c r="J53" s="52">
        <f t="shared" si="35"/>
        <v>333</v>
      </c>
      <c r="K53" s="53">
        <f t="shared" si="35"/>
        <v>281</v>
      </c>
    </row>
    <row r="54" spans="1:11" ht="15.75" thickTop="1" x14ac:dyDescent="0.25">
      <c r="A54" s="26" t="s">
        <v>53</v>
      </c>
      <c r="B54" s="27" t="s">
        <v>54</v>
      </c>
      <c r="C54" s="13"/>
      <c r="D54" s="14"/>
      <c r="E54" s="14"/>
      <c r="F54" s="14"/>
      <c r="G54" s="14"/>
      <c r="H54" s="14"/>
      <c r="I54" s="15"/>
      <c r="J54" s="48">
        <f t="shared" ref="J54:J57" si="36">D54+F54+H54+I54</f>
        <v>0</v>
      </c>
      <c r="K54" s="49">
        <f t="shared" ref="K54:K57" si="37">E54+G54</f>
        <v>0</v>
      </c>
    </row>
    <row r="55" spans="1:11" x14ac:dyDescent="0.25">
      <c r="A55" s="22"/>
      <c r="B55" s="28"/>
      <c r="C55" s="2"/>
      <c r="D55" s="3"/>
      <c r="E55" s="3"/>
      <c r="F55" s="3"/>
      <c r="G55" s="3"/>
      <c r="H55" s="3"/>
      <c r="I55" s="4"/>
      <c r="J55" s="48">
        <f t="shared" si="36"/>
        <v>0</v>
      </c>
      <c r="K55" s="49">
        <f t="shared" si="37"/>
        <v>0</v>
      </c>
    </row>
    <row r="56" spans="1:11" x14ac:dyDescent="0.25">
      <c r="A56" s="22"/>
      <c r="B56" s="28"/>
      <c r="C56" s="13"/>
      <c r="D56" s="14"/>
      <c r="E56" s="14"/>
      <c r="F56" s="14"/>
      <c r="G56" s="14"/>
      <c r="H56" s="14"/>
      <c r="I56" s="15"/>
      <c r="J56" s="48">
        <f t="shared" si="36"/>
        <v>0</v>
      </c>
      <c r="K56" s="49">
        <f t="shared" si="37"/>
        <v>0</v>
      </c>
    </row>
    <row r="57" spans="1:11" ht="15.75" thickBot="1" x14ac:dyDescent="0.3">
      <c r="A57" s="23"/>
      <c r="B57" s="25"/>
      <c r="C57" s="16"/>
      <c r="D57" s="17"/>
      <c r="E57" s="17"/>
      <c r="F57" s="17"/>
      <c r="G57" s="17"/>
      <c r="H57" s="17"/>
      <c r="I57" s="18"/>
      <c r="J57" s="50">
        <f t="shared" si="36"/>
        <v>0</v>
      </c>
      <c r="K57" s="51">
        <f t="shared" si="37"/>
        <v>0</v>
      </c>
    </row>
    <row r="58" spans="1:11" ht="15.75" thickBot="1" x14ac:dyDescent="0.3">
      <c r="A58" s="19" t="s">
        <v>55</v>
      </c>
      <c r="B58" s="20"/>
      <c r="C58" s="21"/>
      <c r="D58" s="8">
        <f>SUM(D54:D57)</f>
        <v>0</v>
      </c>
      <c r="E58" s="8">
        <f t="shared" ref="E58:K58" si="38">SUM(E54:E57)</f>
        <v>0</v>
      </c>
      <c r="F58" s="8">
        <f t="shared" si="38"/>
        <v>0</v>
      </c>
      <c r="G58" s="8">
        <f t="shared" si="38"/>
        <v>0</v>
      </c>
      <c r="H58" s="8">
        <f t="shared" si="38"/>
        <v>0</v>
      </c>
      <c r="I58" s="9">
        <f t="shared" si="38"/>
        <v>0</v>
      </c>
      <c r="J58" s="52">
        <f t="shared" si="38"/>
        <v>0</v>
      </c>
      <c r="K58" s="53">
        <f t="shared" si="38"/>
        <v>0</v>
      </c>
    </row>
    <row r="59" spans="1:11" ht="15.75" thickTop="1" x14ac:dyDescent="0.25">
      <c r="A59" s="26" t="s">
        <v>56</v>
      </c>
      <c r="B59" s="27" t="s">
        <v>57</v>
      </c>
      <c r="C59" s="2" t="s">
        <v>15</v>
      </c>
      <c r="D59" s="3">
        <v>193</v>
      </c>
      <c r="E59" s="3">
        <v>2270</v>
      </c>
      <c r="F59" s="3">
        <v>6</v>
      </c>
      <c r="G59" s="3">
        <v>142.5</v>
      </c>
      <c r="H59" s="3">
        <v>360</v>
      </c>
      <c r="I59" s="4">
        <v>16</v>
      </c>
      <c r="J59" s="48">
        <f t="shared" ref="J59:J62" si="39">D59+F59+H59+I59</f>
        <v>575</v>
      </c>
      <c r="K59" s="49">
        <f t="shared" ref="K59:K62" si="40">E59+G59</f>
        <v>2412.5</v>
      </c>
    </row>
    <row r="60" spans="1:11" x14ac:dyDescent="0.25">
      <c r="A60" s="22"/>
      <c r="B60" s="28"/>
      <c r="C60" s="2" t="s">
        <v>16</v>
      </c>
      <c r="D60" s="3">
        <v>190</v>
      </c>
      <c r="E60" s="3">
        <v>1788</v>
      </c>
      <c r="F60" s="3">
        <v>3</v>
      </c>
      <c r="G60" s="3">
        <v>87.5</v>
      </c>
      <c r="H60" s="3">
        <v>490</v>
      </c>
      <c r="I60" s="4">
        <v>49</v>
      </c>
      <c r="J60" s="48">
        <f t="shared" si="39"/>
        <v>732</v>
      </c>
      <c r="K60" s="49">
        <f t="shared" si="40"/>
        <v>1875.5</v>
      </c>
    </row>
    <row r="61" spans="1:11" x14ac:dyDescent="0.25">
      <c r="A61" s="22"/>
      <c r="B61" s="28"/>
      <c r="C61" s="2" t="s">
        <v>20</v>
      </c>
      <c r="D61" s="3">
        <v>12</v>
      </c>
      <c r="E61" s="3">
        <v>150</v>
      </c>
      <c r="F61" s="3">
        <v>1</v>
      </c>
      <c r="G61" s="3">
        <v>36</v>
      </c>
      <c r="H61" s="3">
        <v>423</v>
      </c>
      <c r="I61" s="4">
        <v>13</v>
      </c>
      <c r="J61" s="48">
        <f t="shared" si="39"/>
        <v>449</v>
      </c>
      <c r="K61" s="49">
        <f t="shared" si="40"/>
        <v>186</v>
      </c>
    </row>
    <row r="62" spans="1:11" ht="15.75" thickBot="1" x14ac:dyDescent="0.3">
      <c r="A62" s="23"/>
      <c r="B62" s="25"/>
      <c r="C62" s="5" t="s">
        <v>21</v>
      </c>
      <c r="D62" s="6">
        <v>32</v>
      </c>
      <c r="E62" s="6">
        <v>415</v>
      </c>
      <c r="F62" s="6">
        <v>1</v>
      </c>
      <c r="G62" s="6">
        <v>71</v>
      </c>
      <c r="H62" s="6">
        <v>398</v>
      </c>
      <c r="I62" s="7">
        <v>18</v>
      </c>
      <c r="J62" s="50">
        <f t="shared" si="39"/>
        <v>449</v>
      </c>
      <c r="K62" s="51">
        <f t="shared" si="40"/>
        <v>486</v>
      </c>
    </row>
    <row r="63" spans="1:11" ht="15.75" thickBot="1" x14ac:dyDescent="0.3">
      <c r="A63" s="19" t="s">
        <v>58</v>
      </c>
      <c r="B63" s="20"/>
      <c r="C63" s="21"/>
      <c r="D63" s="8">
        <f>SUM(D59:D62)</f>
        <v>427</v>
      </c>
      <c r="E63" s="8">
        <f t="shared" ref="E63:K63" si="41">SUM(E59:E62)</f>
        <v>4623</v>
      </c>
      <c r="F63" s="8">
        <f t="shared" si="41"/>
        <v>11</v>
      </c>
      <c r="G63" s="8">
        <f t="shared" si="41"/>
        <v>337</v>
      </c>
      <c r="H63" s="8">
        <f t="shared" si="41"/>
        <v>1671</v>
      </c>
      <c r="I63" s="9">
        <f t="shared" si="41"/>
        <v>96</v>
      </c>
      <c r="J63" s="52">
        <f t="shared" si="41"/>
        <v>2205</v>
      </c>
      <c r="K63" s="53">
        <f t="shared" si="41"/>
        <v>4960</v>
      </c>
    </row>
    <row r="64" spans="1:11" ht="15.75" thickTop="1" x14ac:dyDescent="0.25">
      <c r="A64" s="22" t="s">
        <v>59</v>
      </c>
      <c r="B64" s="24" t="s">
        <v>60</v>
      </c>
      <c r="C64" s="2" t="s">
        <v>20</v>
      </c>
      <c r="D64" s="3">
        <v>504</v>
      </c>
      <c r="E64" s="3">
        <v>6779</v>
      </c>
      <c r="F64" s="3">
        <v>42</v>
      </c>
      <c r="G64" s="3">
        <v>2018</v>
      </c>
      <c r="H64" s="3">
        <v>1380</v>
      </c>
      <c r="I64" s="4">
        <v>156</v>
      </c>
      <c r="J64" s="48">
        <f t="shared" ref="J64:J65" si="42">D64+F64+H64+I64</f>
        <v>2082</v>
      </c>
      <c r="K64" s="49">
        <f t="shared" ref="K64:K65" si="43">E64+G64</f>
        <v>8797</v>
      </c>
    </row>
    <row r="65" spans="1:11" ht="15.75" thickBot="1" x14ac:dyDescent="0.3">
      <c r="A65" s="23"/>
      <c r="B65" s="25"/>
      <c r="C65" s="5" t="s">
        <v>21</v>
      </c>
      <c r="D65" s="6">
        <v>284</v>
      </c>
      <c r="E65" s="6">
        <v>4494</v>
      </c>
      <c r="F65" s="6">
        <v>11</v>
      </c>
      <c r="G65" s="6">
        <v>542</v>
      </c>
      <c r="H65" s="6">
        <v>1657</v>
      </c>
      <c r="I65" s="7">
        <v>864</v>
      </c>
      <c r="J65" s="50">
        <f t="shared" si="42"/>
        <v>2816</v>
      </c>
      <c r="K65" s="51">
        <f t="shared" si="43"/>
        <v>5036</v>
      </c>
    </row>
    <row r="66" spans="1:11" ht="15.75" thickBot="1" x14ac:dyDescent="0.3">
      <c r="A66" s="19" t="s">
        <v>61</v>
      </c>
      <c r="B66" s="20"/>
      <c r="C66" s="21"/>
      <c r="D66" s="8">
        <f>SUM(D64:D65)</f>
        <v>788</v>
      </c>
      <c r="E66" s="8">
        <f t="shared" ref="E66:K66" si="44">SUM(E64:E65)</f>
        <v>11273</v>
      </c>
      <c r="F66" s="8">
        <f t="shared" si="44"/>
        <v>53</v>
      </c>
      <c r="G66" s="8">
        <f t="shared" si="44"/>
        <v>2560</v>
      </c>
      <c r="H66" s="8">
        <f t="shared" si="44"/>
        <v>3037</v>
      </c>
      <c r="I66" s="9">
        <f t="shared" si="44"/>
        <v>1020</v>
      </c>
      <c r="J66" s="52">
        <f t="shared" si="44"/>
        <v>4898</v>
      </c>
      <c r="K66" s="53">
        <f t="shared" si="44"/>
        <v>13833</v>
      </c>
    </row>
    <row r="67" spans="1:11" ht="16.5" thickTop="1" thickBot="1" x14ac:dyDescent="0.3"/>
    <row r="68" spans="1:11" ht="15.75" thickBot="1" x14ac:dyDescent="0.3">
      <c r="D68" s="54">
        <f>D10+D13+D16+D21+D29+D32+D37+D40+D45+D50+D53+D58+D63+D66</f>
        <v>3604</v>
      </c>
      <c r="E68" s="54">
        <f t="shared" ref="E68:K68" si="45">E10+E13+E16+E21+E29+E32+E37+E40+E45+E50+E53+E58+E63+E66</f>
        <v>46794</v>
      </c>
      <c r="F68" s="54">
        <f t="shared" si="45"/>
        <v>217</v>
      </c>
      <c r="G68" s="54">
        <f t="shared" si="45"/>
        <v>9070</v>
      </c>
      <c r="H68" s="54">
        <f t="shared" si="45"/>
        <v>16587</v>
      </c>
      <c r="I68" s="54">
        <f t="shared" si="45"/>
        <v>5496</v>
      </c>
      <c r="J68" s="54">
        <f t="shared" si="45"/>
        <v>25904</v>
      </c>
      <c r="K68" s="54">
        <f t="shared" si="45"/>
        <v>55864</v>
      </c>
    </row>
    <row r="69" spans="1:11" ht="15.75" thickTop="1" x14ac:dyDescent="0.25"/>
  </sheetData>
  <mergeCells count="56">
    <mergeCell ref="A3:K3"/>
    <mergeCell ref="A5:K5"/>
    <mergeCell ref="A6:A7"/>
    <mergeCell ref="B6:B7"/>
    <mergeCell ref="C6:C7"/>
    <mergeCell ref="D6:E6"/>
    <mergeCell ref="F6:G6"/>
    <mergeCell ref="H6:H7"/>
    <mergeCell ref="I6:I7"/>
    <mergeCell ref="J6:J7"/>
    <mergeCell ref="K6:K7"/>
    <mergeCell ref="A8:A9"/>
    <mergeCell ref="B8:B9"/>
    <mergeCell ref="A10:C10"/>
    <mergeCell ref="A11:A12"/>
    <mergeCell ref="B11:B12"/>
    <mergeCell ref="A13:C13"/>
    <mergeCell ref="A14:A15"/>
    <mergeCell ref="B14:B15"/>
    <mergeCell ref="A16:C16"/>
    <mergeCell ref="A17:A20"/>
    <mergeCell ref="B17:B20"/>
    <mergeCell ref="A21:C21"/>
    <mergeCell ref="A22:A23"/>
    <mergeCell ref="B22:B23"/>
    <mergeCell ref="A24:C24"/>
    <mergeCell ref="A25:A28"/>
    <mergeCell ref="B25:B28"/>
    <mergeCell ref="A29:C29"/>
    <mergeCell ref="A30:A31"/>
    <mergeCell ref="B30:B31"/>
    <mergeCell ref="A32:C32"/>
    <mergeCell ref="A33:A36"/>
    <mergeCell ref="B33:B36"/>
    <mergeCell ref="A37:C37"/>
    <mergeCell ref="A38:A39"/>
    <mergeCell ref="B38:B39"/>
    <mergeCell ref="A40:C40"/>
    <mergeCell ref="A41:A44"/>
    <mergeCell ref="B41:B44"/>
    <mergeCell ref="A45:C45"/>
    <mergeCell ref="A46:A49"/>
    <mergeCell ref="B46:B49"/>
    <mergeCell ref="A50:C50"/>
    <mergeCell ref="A51:A52"/>
    <mergeCell ref="B51:B52"/>
    <mergeCell ref="A63:C63"/>
    <mergeCell ref="A64:A65"/>
    <mergeCell ref="B64:B65"/>
    <mergeCell ref="A66:C66"/>
    <mergeCell ref="A53:C53"/>
    <mergeCell ref="A54:A57"/>
    <mergeCell ref="B54:B57"/>
    <mergeCell ref="A58:C58"/>
    <mergeCell ref="A59:A62"/>
    <mergeCell ref="B59:B6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Footer>&amp;CPage &amp;P</oddFooter>
  </headerFooter>
  <rowBreaks count="1" manualBreakCount="1">
    <brk id="63" max="1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OuterWest Region AM</vt:lpstr>
      <vt:lpstr>'OuterWest Region AM'!Print_Area</vt:lpstr>
      <vt:lpstr>'OuterWest Region AM'!Print_Titles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Setlhako</dc:creator>
  <cp:lastModifiedBy>Daniel</cp:lastModifiedBy>
  <cp:lastPrinted>2013-07-01T14:26:13Z</cp:lastPrinted>
  <dcterms:created xsi:type="dcterms:W3CDTF">2013-07-01T12:24:36Z</dcterms:created>
  <dcterms:modified xsi:type="dcterms:W3CDTF">2013-07-01T14:26:21Z</dcterms:modified>
</cp:coreProperties>
</file>